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Лист4" sheetId="35" r:id="rId2"/>
    <sheet name="ученик 1" sheetId="2" r:id="rId3"/>
    <sheet name="ученик 2" sheetId="3" r:id="rId4"/>
    <sheet name="ученик 3" sheetId="9" r:id="rId5"/>
    <sheet name="ученик 4 " sheetId="13" r:id="rId6"/>
    <sheet name="ученик  5" sheetId="14" r:id="rId7"/>
    <sheet name="ученик  6" sheetId="15" r:id="rId8"/>
    <sheet name="ученик  7" sheetId="16" r:id="rId9"/>
    <sheet name="ученик  8" sheetId="17" r:id="rId10"/>
    <sheet name="ученик  9" sheetId="18" r:id="rId11"/>
    <sheet name="ученик  10" sheetId="19" r:id="rId12"/>
    <sheet name="ученик  11" sheetId="20" r:id="rId13"/>
    <sheet name="ученик  12" sheetId="21" r:id="rId14"/>
    <sheet name="ученик  13" sheetId="22" r:id="rId15"/>
    <sheet name="ученик  14" sheetId="23" r:id="rId16"/>
    <sheet name="ученик  15" sheetId="24" r:id="rId17"/>
    <sheet name="ученик  16" sheetId="25" r:id="rId18"/>
    <sheet name="ученик  17" sheetId="26" r:id="rId19"/>
    <sheet name="ученик  18" sheetId="27" r:id="rId20"/>
    <sheet name="ученик  19" sheetId="28" r:id="rId21"/>
    <sheet name="ученик  20" sheetId="29" r:id="rId22"/>
    <sheet name="ученик  21" sheetId="30" r:id="rId23"/>
    <sheet name="ученик  22" sheetId="31" r:id="rId24"/>
    <sheet name="ученик  23" sheetId="36" r:id="rId25"/>
    <sheet name="ученик  24" sheetId="37" r:id="rId26"/>
    <sheet name="ученик  25" sheetId="38" r:id="rId27"/>
  </sheets>
  <calcPr calcId="152511"/>
</workbook>
</file>

<file path=xl/calcChain.xml><?xml version="1.0" encoding="utf-8"?>
<calcChain xmlns="http://schemas.openxmlformats.org/spreadsheetml/2006/main">
  <c r="D8" i="1" l="1"/>
  <c r="F8" i="1"/>
  <c r="H8" i="1"/>
  <c r="J8" i="1"/>
  <c r="L8" i="1"/>
  <c r="N8" i="1"/>
  <c r="P8" i="1"/>
  <c r="R8" i="1"/>
  <c r="R7" i="1" l="1"/>
  <c r="P7" i="1"/>
  <c r="N7" i="1"/>
  <c r="L7" i="1"/>
  <c r="J7" i="1"/>
  <c r="H7" i="1"/>
  <c r="F7" i="1"/>
  <c r="D7" i="1"/>
  <c r="D17" i="1" l="1"/>
  <c r="D18" i="1"/>
  <c r="R18" i="1"/>
  <c r="P18" i="1"/>
  <c r="N18" i="1"/>
  <c r="L18" i="1"/>
  <c r="J18" i="1"/>
  <c r="H18" i="1"/>
  <c r="F18" i="1"/>
  <c r="R5" i="1"/>
  <c r="R6" i="1"/>
  <c r="R9" i="1"/>
  <c r="R10" i="1"/>
  <c r="R11" i="1"/>
  <c r="R12" i="1"/>
  <c r="R13" i="1"/>
  <c r="R14" i="1"/>
  <c r="R15" i="1"/>
  <c r="R16" i="1"/>
  <c r="R17" i="1"/>
  <c r="P5" i="1"/>
  <c r="P6" i="1"/>
  <c r="P9" i="1"/>
  <c r="P10" i="1"/>
  <c r="P11" i="1"/>
  <c r="P12" i="1"/>
  <c r="P13" i="1"/>
  <c r="P14" i="1"/>
  <c r="P15" i="1"/>
  <c r="P16" i="1"/>
  <c r="P17" i="1"/>
  <c r="N5" i="1"/>
  <c r="N6" i="1"/>
  <c r="N9" i="1"/>
  <c r="N10" i="1"/>
  <c r="N11" i="1"/>
  <c r="N12" i="1"/>
  <c r="N13" i="1"/>
  <c r="N14" i="1"/>
  <c r="N15" i="1"/>
  <c r="N16" i="1"/>
  <c r="N17" i="1"/>
  <c r="L5" i="1"/>
  <c r="L6" i="1"/>
  <c r="L9" i="1"/>
  <c r="L10" i="1"/>
  <c r="L11" i="1"/>
  <c r="L12" i="1"/>
  <c r="L13" i="1"/>
  <c r="L14" i="1"/>
  <c r="L15" i="1"/>
  <c r="L16" i="1"/>
  <c r="L17" i="1"/>
  <c r="J5" i="1"/>
  <c r="J6" i="1"/>
  <c r="J9" i="1"/>
  <c r="J10" i="1"/>
  <c r="J11" i="1"/>
  <c r="J12" i="1"/>
  <c r="J13" i="1"/>
  <c r="J14" i="1"/>
  <c r="J15" i="1"/>
  <c r="J16" i="1"/>
  <c r="J17" i="1"/>
  <c r="H5" i="1"/>
  <c r="H6" i="1"/>
  <c r="H9" i="1"/>
  <c r="H10" i="1"/>
  <c r="H11" i="1"/>
  <c r="H12" i="1"/>
  <c r="H13" i="1"/>
  <c r="H14" i="1"/>
  <c r="H15" i="1"/>
  <c r="H16" i="1"/>
  <c r="H17" i="1"/>
  <c r="F5" i="1"/>
  <c r="F6" i="1"/>
  <c r="F9" i="1"/>
  <c r="F10" i="1"/>
  <c r="F11" i="1"/>
  <c r="F12" i="1"/>
  <c r="F13" i="1"/>
  <c r="F14" i="1"/>
  <c r="F15" i="1"/>
  <c r="F16" i="1"/>
  <c r="F17" i="1"/>
  <c r="D5" i="1"/>
  <c r="D6" i="1"/>
  <c r="D9" i="1"/>
  <c r="D10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<sst xmlns="http://schemas.openxmlformats.org/spreadsheetml/2006/main" count="61" uniqueCount="40">
  <si>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</si>
  <si>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</si>
  <si>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</si>
  <si>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</si>
  <si>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</si>
  <si>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</si>
  <si>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</si>
  <si>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</si>
  <si>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</si>
  <si>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Герасимова Виктория</t>
  </si>
  <si>
    <t>Глебова Алена</t>
  </si>
  <si>
    <t>Глебова Алёна</t>
  </si>
  <si>
    <t>Гоголева Анастасия</t>
  </si>
  <si>
    <t>Горшенин Константин</t>
  </si>
  <si>
    <t>Гоголева Алёна</t>
  </si>
  <si>
    <t>Иванов Владимир</t>
  </si>
  <si>
    <t>Иванова Саскылана</t>
  </si>
  <si>
    <t>Куповых Дмитрий</t>
  </si>
  <si>
    <t>Николаев Дьулустан</t>
  </si>
  <si>
    <t>Николаев Павел</t>
  </si>
  <si>
    <t>Одинаев Мансур</t>
  </si>
  <si>
    <t>Осипова Екатерина</t>
  </si>
  <si>
    <t>Панина Анастасия</t>
  </si>
  <si>
    <t>Пахомов Роман</t>
  </si>
  <si>
    <t>Пономарёва Юлия</t>
  </si>
  <si>
    <t>Прокопьев Артём</t>
  </si>
  <si>
    <t>Рябова Лилия</t>
  </si>
  <si>
    <t>Савицкий Константин</t>
  </si>
  <si>
    <t>Сапёлкин Яков</t>
  </si>
  <si>
    <t>Секретов Андрей</t>
  </si>
  <si>
    <t>Скрябина Сахая</t>
  </si>
  <si>
    <t>Томская Альбина</t>
  </si>
  <si>
    <t>Халитов Фёдор</t>
  </si>
  <si>
    <t>Шкребтан Ксения</t>
  </si>
  <si>
    <t xml:space="preserve"> Халитов Федор</t>
  </si>
  <si>
    <t>Шкрептан Ксения</t>
  </si>
  <si>
    <t>Юрченко Валентин</t>
  </si>
  <si>
    <t>Яковлев Виталий</t>
  </si>
  <si>
    <t>Гуляев Сергей</t>
  </si>
  <si>
    <t>Дружинин Арсений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</si>
</sst>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737632"/>
        <c:axId val="257707864"/>
      </c:barChart>
      <c:catAx>
        <c:axId val="25773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257707864"/>
        <c:crosses val="autoZero"/>
        <c:auto val="1"/>
        <c:lblAlgn val="ctr"/>
        <c:lblOffset val="100"/>
        <c:noMultiLvlLbl val="0"/>
      </c:catAx>
      <c:valAx>
        <c:axId val="257707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7376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034968"/>
        <c:axId val="211894232"/>
      </c:barChart>
      <c:catAx>
        <c:axId val="258034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1894232"/>
        <c:crosses val="autoZero"/>
        <c:auto val="1"/>
        <c:lblAlgn val="ctr"/>
        <c:lblOffset val="100"/>
        <c:noMultiLvlLbl val="0"/>
      </c:catAx>
      <c:valAx>
        <c:axId val="211894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034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078480"/>
        <c:axId val="212087056"/>
      </c:barChart>
      <c:catAx>
        <c:axId val="212078480"/>
        <c:scaling>
          <c:orientation val="minMax"/>
        </c:scaling>
        <c:delete val="0"/>
        <c:axPos val="b"/>
        <c:majorTickMark val="out"/>
        <c:minorTickMark val="none"/>
        <c:tickLblPos val="nextTo"/>
        <c:crossAx val="212087056"/>
        <c:crosses val="autoZero"/>
        <c:auto val="1"/>
        <c:lblAlgn val="ctr"/>
        <c:lblOffset val="100"/>
        <c:noMultiLvlLbl val="0"/>
      </c:catAx>
      <c:valAx>
        <c:axId val="212087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20784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293880"/>
        <c:axId val="257800248"/>
      </c:barChart>
      <c:catAx>
        <c:axId val="2102938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7800248"/>
        <c:crosses val="autoZero"/>
        <c:auto val="1"/>
        <c:lblAlgn val="ctr"/>
        <c:lblOffset val="100"/>
        <c:noMultiLvlLbl val="0"/>
      </c:catAx>
      <c:valAx>
        <c:axId val="257800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2938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757576"/>
        <c:axId val="180463824"/>
      </c:barChart>
      <c:catAx>
        <c:axId val="180757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63824"/>
        <c:crosses val="autoZero"/>
        <c:auto val="1"/>
        <c:lblAlgn val="ctr"/>
        <c:lblOffset val="100"/>
        <c:noMultiLvlLbl val="0"/>
      </c:catAx>
      <c:valAx>
        <c:axId val="18046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757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465392"/>
        <c:axId val="180465784"/>
      </c:barChart>
      <c:catAx>
        <c:axId val="180465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65784"/>
        <c:crosses val="autoZero"/>
        <c:auto val="1"/>
        <c:lblAlgn val="ctr"/>
        <c:lblOffset val="100"/>
        <c:noMultiLvlLbl val="0"/>
      </c:catAx>
      <c:valAx>
        <c:axId val="180465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4653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466568"/>
        <c:axId val="180466960"/>
      </c:barChart>
      <c:catAx>
        <c:axId val="180466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66960"/>
        <c:crosses val="autoZero"/>
        <c:auto val="1"/>
        <c:lblAlgn val="ctr"/>
        <c:lblOffset val="100"/>
        <c:noMultiLvlLbl val="0"/>
      </c:catAx>
      <c:valAx>
        <c:axId val="180466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4665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467744"/>
        <c:axId val="180468136"/>
      </c:barChart>
      <c:catAx>
        <c:axId val="180467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68136"/>
        <c:crosses val="autoZero"/>
        <c:auto val="1"/>
        <c:lblAlgn val="ctr"/>
        <c:lblOffset val="100"/>
        <c:noMultiLvlLbl val="0"/>
      </c:catAx>
      <c:valAx>
        <c:axId val="180468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4677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468920"/>
        <c:axId val="180469312"/>
      </c:barChart>
      <c:catAx>
        <c:axId val="180468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69312"/>
        <c:crosses val="autoZero"/>
        <c:auto val="1"/>
        <c:lblAlgn val="ctr"/>
        <c:lblOffset val="100"/>
        <c:noMultiLvlLbl val="0"/>
      </c:catAx>
      <c:valAx>
        <c:axId val="180469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4689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470096"/>
        <c:axId val="180470488"/>
      </c:barChart>
      <c:catAx>
        <c:axId val="18047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470488"/>
        <c:crosses val="autoZero"/>
        <c:auto val="1"/>
        <c:lblAlgn val="ctr"/>
        <c:lblOffset val="100"/>
        <c:noMultiLvlLbl val="0"/>
      </c:catAx>
      <c:valAx>
        <c:axId val="180470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4700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33832"/>
        <c:axId val="258434224"/>
      </c:barChart>
      <c:catAx>
        <c:axId val="258433832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34224"/>
        <c:crosses val="autoZero"/>
        <c:auto val="1"/>
        <c:lblAlgn val="ctr"/>
        <c:lblOffset val="100"/>
        <c:noMultiLvlLbl val="0"/>
      </c:catAx>
      <c:valAx>
        <c:axId val="25843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338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35008"/>
        <c:axId val="258435400"/>
      </c:barChart>
      <c:catAx>
        <c:axId val="25843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35400"/>
        <c:crosses val="autoZero"/>
        <c:auto val="1"/>
        <c:lblAlgn val="ctr"/>
        <c:lblOffset val="100"/>
        <c:noMultiLvlLbl val="0"/>
      </c:catAx>
      <c:valAx>
        <c:axId val="258435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350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36184"/>
        <c:axId val="258436576"/>
      </c:barChart>
      <c:catAx>
        <c:axId val="258436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36576"/>
        <c:crosses val="autoZero"/>
        <c:auto val="1"/>
        <c:lblAlgn val="ctr"/>
        <c:lblOffset val="100"/>
        <c:noMultiLvlLbl val="0"/>
      </c:catAx>
      <c:valAx>
        <c:axId val="258436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361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37360"/>
        <c:axId val="258797344"/>
      </c:barChart>
      <c:catAx>
        <c:axId val="258437360"/>
        <c:scaling>
          <c:orientation val="minMax"/>
        </c:scaling>
        <c:delete val="0"/>
        <c:axPos val="b"/>
        <c:majorTickMark val="out"/>
        <c:minorTickMark val="none"/>
        <c:tickLblPos val="nextTo"/>
        <c:crossAx val="258797344"/>
        <c:crosses val="autoZero"/>
        <c:auto val="1"/>
        <c:lblAlgn val="ctr"/>
        <c:lblOffset val="100"/>
        <c:noMultiLvlLbl val="0"/>
      </c:catAx>
      <c:valAx>
        <c:axId val="258797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373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798128"/>
        <c:axId val="258798520"/>
      </c:barChart>
      <c:catAx>
        <c:axId val="2587981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798520"/>
        <c:crosses val="autoZero"/>
        <c:auto val="1"/>
        <c:lblAlgn val="ctr"/>
        <c:lblOffset val="100"/>
        <c:noMultiLvlLbl val="0"/>
      </c:catAx>
      <c:valAx>
        <c:axId val="258798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7981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799304"/>
        <c:axId val="258799696"/>
      </c:barChart>
      <c:catAx>
        <c:axId val="258799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58799696"/>
        <c:crosses val="autoZero"/>
        <c:auto val="1"/>
        <c:lblAlgn val="ctr"/>
        <c:lblOffset val="100"/>
        <c:noMultiLvlLbl val="0"/>
      </c:catAx>
      <c:valAx>
        <c:axId val="25879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7993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800480"/>
        <c:axId val="258800872"/>
      </c:barChart>
      <c:catAx>
        <c:axId val="2588004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8800872"/>
        <c:crosses val="autoZero"/>
        <c:auto val="1"/>
        <c:lblAlgn val="ctr"/>
        <c:lblOffset val="100"/>
        <c:noMultiLvlLbl val="0"/>
      </c:catAx>
      <c:valAx>
        <c:axId val="258800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8004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067512"/>
        <c:axId val="259067904"/>
      </c:barChart>
      <c:catAx>
        <c:axId val="259067512"/>
        <c:scaling>
          <c:orientation val="minMax"/>
        </c:scaling>
        <c:delete val="0"/>
        <c:axPos val="b"/>
        <c:majorTickMark val="out"/>
        <c:minorTickMark val="none"/>
        <c:tickLblPos val="nextTo"/>
        <c:crossAx val="259067904"/>
        <c:crosses val="autoZero"/>
        <c:auto val="1"/>
        <c:lblAlgn val="ctr"/>
        <c:lblOffset val="100"/>
        <c:noMultiLvlLbl val="0"/>
      </c:catAx>
      <c:valAx>
        <c:axId val="25906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0675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069080"/>
        <c:axId val="259069472"/>
      </c:barChart>
      <c:catAx>
        <c:axId val="2590690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9069472"/>
        <c:crosses val="autoZero"/>
        <c:auto val="1"/>
        <c:lblAlgn val="ctr"/>
        <c:lblOffset val="100"/>
        <c:noMultiLvlLbl val="0"/>
      </c:catAx>
      <c:valAx>
        <c:axId val="259069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0690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069864"/>
        <c:axId val="259070256"/>
      </c:barChart>
      <c:catAx>
        <c:axId val="259069864"/>
        <c:scaling>
          <c:orientation val="minMax"/>
        </c:scaling>
        <c:delete val="0"/>
        <c:axPos val="b"/>
        <c:majorTickMark val="out"/>
        <c:minorTickMark val="none"/>
        <c:tickLblPos val="nextTo"/>
        <c:crossAx val="259070256"/>
        <c:crosses val="autoZero"/>
        <c:auto val="1"/>
        <c:lblAlgn val="ctr"/>
        <c:lblOffset val="100"/>
        <c:noMultiLvlLbl val="0"/>
      </c:catAx>
      <c:valAx>
        <c:axId val="259070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0698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общая!$C$16:$E$16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80840"/>
        <c:axId val="259381232"/>
      </c:barChart>
      <c:catAx>
        <c:axId val="259380840"/>
        <c:scaling>
          <c:orientation val="minMax"/>
        </c:scaling>
        <c:delete val="0"/>
        <c:axPos val="b"/>
        <c:majorTickMark val="out"/>
        <c:minorTickMark val="none"/>
        <c:tickLblPos val="nextTo"/>
        <c:crossAx val="259381232"/>
        <c:crosses val="autoZero"/>
        <c:auto val="1"/>
        <c:lblAlgn val="ctr"/>
        <c:lblOffset val="100"/>
        <c:noMultiLvlLbl val="0"/>
      </c:catAx>
      <c:valAx>
        <c:axId val="259381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808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82016"/>
        <c:axId val="259382408"/>
      </c:barChart>
      <c:catAx>
        <c:axId val="259382016"/>
        <c:scaling>
          <c:orientation val="minMax"/>
        </c:scaling>
        <c:delete val="0"/>
        <c:axPos val="b"/>
        <c:majorTickMark val="out"/>
        <c:minorTickMark val="none"/>
        <c:tickLblPos val="nextTo"/>
        <c:crossAx val="259382408"/>
        <c:crosses val="autoZero"/>
        <c:auto val="1"/>
        <c:lblAlgn val="ctr"/>
        <c:lblOffset val="100"/>
        <c:noMultiLvlLbl val="0"/>
      </c:catAx>
      <c:valAx>
        <c:axId val="259382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820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83192"/>
        <c:axId val="259383584"/>
      </c:barChart>
      <c:catAx>
        <c:axId val="259383192"/>
        <c:scaling>
          <c:orientation val="minMax"/>
        </c:scaling>
        <c:delete val="0"/>
        <c:axPos val="b"/>
        <c:majorTickMark val="out"/>
        <c:minorTickMark val="none"/>
        <c:tickLblPos val="nextTo"/>
        <c:crossAx val="259383584"/>
        <c:crosses val="autoZero"/>
        <c:auto val="1"/>
        <c:lblAlgn val="ctr"/>
        <c:lblOffset val="100"/>
        <c:noMultiLvlLbl val="0"/>
      </c:catAx>
      <c:valAx>
        <c:axId val="259383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831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84368"/>
        <c:axId val="259633992"/>
      </c:barChart>
      <c:catAx>
        <c:axId val="25938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9633992"/>
        <c:crosses val="autoZero"/>
        <c:auto val="1"/>
        <c:lblAlgn val="ctr"/>
        <c:lblOffset val="100"/>
        <c:noMultiLvlLbl val="0"/>
      </c:catAx>
      <c:valAx>
        <c:axId val="259633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843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(общая!#REF!,общая!$M$2)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634776"/>
        <c:axId val="259635168"/>
      </c:barChart>
      <c:catAx>
        <c:axId val="259634776"/>
        <c:scaling>
          <c:orientation val="minMax"/>
        </c:scaling>
        <c:delete val="0"/>
        <c:axPos val="b"/>
        <c:majorTickMark val="out"/>
        <c:minorTickMark val="none"/>
        <c:tickLblPos val="nextTo"/>
        <c:crossAx val="259635168"/>
        <c:crosses val="autoZero"/>
        <c:auto val="1"/>
        <c:lblAlgn val="ctr"/>
        <c:lblOffset val="100"/>
        <c:noMultiLvlLbl val="0"/>
      </c:catAx>
      <c:valAx>
        <c:axId val="25963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6347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Q18" sqref="Q18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11</v>
      </c>
      <c r="C5" s="1">
        <v>2</v>
      </c>
      <c r="D5" s="1" t="str">
        <f t="shared" ref="D5:D18" si="0">IF(C5=0, "низкий", IF(C5=2, "средний",IF( C5=4, "высокий", "ложь")))</f>
        <v>средний</v>
      </c>
      <c r="E5" s="1">
        <v>2</v>
      </c>
      <c r="F5" s="2" t="str">
        <f t="shared" ref="F5:F18" si="1">IF(E5=0, "низкий", IF(E5=2, "средний",IF( E5=4, "высокий", "ложь")))</f>
        <v>средний</v>
      </c>
      <c r="G5" s="1">
        <v>2</v>
      </c>
      <c r="H5" s="2" t="str">
        <f t="shared" ref="H5:H18" si="2">IF(G5=0, "низкий", IF(G5=2, "средний",IF( G5=4, "высокий", "ложь")))</f>
        <v>средний</v>
      </c>
      <c r="I5" s="1">
        <v>2</v>
      </c>
      <c r="J5" s="2" t="str">
        <f t="shared" ref="J5:J18" si="3">IF(I5=0, "низкий", IF(I5=2, "средний",IF( I5=4, "высокий", "ложь")))</f>
        <v>средний</v>
      </c>
      <c r="K5" s="1">
        <v>2</v>
      </c>
      <c r="L5" s="2" t="str">
        <f t="shared" ref="L5:L18" si="4">IF(K5=0, "низкий", IF(K5=2, "средний",IF( K5=4, "высокий", "ложь")))</f>
        <v>средний</v>
      </c>
      <c r="M5" s="1">
        <v>2</v>
      </c>
      <c r="N5" s="2" t="str">
        <f t="shared" ref="N5:N18" si="5">IF(M5=0, "низкий", IF(M5=2, "средний",IF( M5=4, "высокий", "ложь")))</f>
        <v>средний</v>
      </c>
      <c r="O5" s="1">
        <v>2</v>
      </c>
      <c r="P5" s="2" t="str">
        <f t="shared" ref="P5:P18" si="6">IF(O5=0, "низкий", IF(O5=2, "средний",IF( O5=4, "высокий", "ложь")))</f>
        <v>средний</v>
      </c>
      <c r="Q5" s="1">
        <v>2</v>
      </c>
      <c r="R5" s="2" t="str">
        <f t="shared" ref="R5:R18" si="7"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12</v>
      </c>
      <c r="C6" s="1">
        <v>4</v>
      </c>
      <c r="D6" s="1" t="str">
        <f t="shared" si="0"/>
        <v>высокий</v>
      </c>
      <c r="E6" s="1">
        <v>4</v>
      </c>
      <c r="F6" s="2" t="str">
        <f t="shared" si="1"/>
        <v>высокий</v>
      </c>
      <c r="G6" s="1">
        <v>2</v>
      </c>
      <c r="H6" s="2" t="str">
        <f t="shared" si="2"/>
        <v>средний</v>
      </c>
      <c r="I6" s="1">
        <v>4</v>
      </c>
      <c r="J6" s="2" t="str">
        <f t="shared" si="3"/>
        <v>высокий</v>
      </c>
      <c r="K6" s="1">
        <v>2</v>
      </c>
      <c r="L6" s="2" t="str">
        <f t="shared" si="4"/>
        <v>средний</v>
      </c>
      <c r="M6" s="1">
        <v>4</v>
      </c>
      <c r="N6" s="2" t="str">
        <f t="shared" si="5"/>
        <v>высокий</v>
      </c>
      <c r="O6" s="1">
        <v>4</v>
      </c>
      <c r="P6" s="2" t="str">
        <f t="shared" si="6"/>
        <v>высокий</v>
      </c>
      <c r="Q6" s="1">
        <v>4</v>
      </c>
      <c r="R6" s="2" t="str">
        <f t="shared" si="7"/>
        <v>высокий</v>
      </c>
    </row>
    <row r="7" spans="1:18" ht="15.75" x14ac:dyDescent="0.25">
      <c r="A7" s="4">
        <v>3</v>
      </c>
      <c r="B7" s="7" t="s">
        <v>38</v>
      </c>
      <c r="C7" s="1">
        <v>4</v>
      </c>
      <c r="D7" s="1" t="str">
        <f t="shared" si="0"/>
        <v>высокий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39</v>
      </c>
      <c r="C8" s="1">
        <v>2</v>
      </c>
      <c r="D8" s="1" t="str">
        <f t="shared" si="0"/>
        <v>средний</v>
      </c>
      <c r="E8" s="1">
        <v>4</v>
      </c>
      <c r="F8" s="2" t="str">
        <f t="shared" si="1"/>
        <v>высокий</v>
      </c>
      <c r="G8" s="1">
        <v>4</v>
      </c>
      <c r="H8" s="2" t="str">
        <f t="shared" si="2"/>
        <v>высокий</v>
      </c>
      <c r="I8" s="1">
        <v>4</v>
      </c>
      <c r="J8" s="2" t="str">
        <f t="shared" si="3"/>
        <v>высокий</v>
      </c>
      <c r="K8" s="1">
        <v>4</v>
      </c>
      <c r="L8" s="2" t="str">
        <f t="shared" si="4"/>
        <v>высокий</v>
      </c>
      <c r="M8" s="1">
        <v>2</v>
      </c>
      <c r="N8" s="2" t="str">
        <f t="shared" si="5"/>
        <v>средний</v>
      </c>
      <c r="O8" s="1">
        <v>4</v>
      </c>
      <c r="P8" s="2" t="str">
        <f t="shared" si="6"/>
        <v>высокий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18</v>
      </c>
      <c r="C9" s="1">
        <v>2</v>
      </c>
      <c r="D9" s="1" t="str">
        <f t="shared" si="0"/>
        <v>средний</v>
      </c>
      <c r="E9" s="1">
        <v>0</v>
      </c>
      <c r="F9" s="2" t="str">
        <f t="shared" si="1"/>
        <v>низкий</v>
      </c>
      <c r="G9" s="1">
        <v>2</v>
      </c>
      <c r="H9" s="2" t="str">
        <f t="shared" si="2"/>
        <v>средний</v>
      </c>
      <c r="I9" s="1">
        <v>2</v>
      </c>
      <c r="J9" s="2" t="str">
        <f t="shared" si="3"/>
        <v>средний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0</v>
      </c>
      <c r="R9" s="2" t="str">
        <f t="shared" si="7"/>
        <v>низкий</v>
      </c>
    </row>
    <row r="10" spans="1:18" ht="15.75" x14ac:dyDescent="0.25">
      <c r="A10" s="4">
        <v>6</v>
      </c>
      <c r="B10" s="7" t="s">
        <v>20</v>
      </c>
      <c r="C10" s="1">
        <v>2</v>
      </c>
      <c r="D10" s="1" t="str">
        <f t="shared" si="0"/>
        <v>средний</v>
      </c>
      <c r="E10" s="1">
        <v>0</v>
      </c>
      <c r="F10" s="2" t="str">
        <f t="shared" si="1"/>
        <v>низкий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2</v>
      </c>
      <c r="P10" s="2" t="str">
        <f t="shared" si="6"/>
        <v>средний</v>
      </c>
      <c r="Q10" s="1">
        <v>0</v>
      </c>
      <c r="R10" s="2" t="str">
        <f t="shared" si="7"/>
        <v>низкий</v>
      </c>
    </row>
    <row r="11" spans="1:18" ht="15.75" x14ac:dyDescent="0.25">
      <c r="A11" s="4">
        <v>7</v>
      </c>
      <c r="B11" s="7" t="s">
        <v>25</v>
      </c>
      <c r="C11" s="1">
        <v>2</v>
      </c>
      <c r="D11" s="1" t="str">
        <f t="shared" si="0"/>
        <v>средний</v>
      </c>
      <c r="E11" s="1">
        <v>0</v>
      </c>
      <c r="F11" s="2" t="str">
        <f t="shared" si="1"/>
        <v>низкий</v>
      </c>
      <c r="G11" s="1">
        <v>2</v>
      </c>
      <c r="H11" s="2" t="str">
        <f t="shared" si="2"/>
        <v>средний</v>
      </c>
      <c r="I11" s="1">
        <v>2</v>
      </c>
      <c r="J11" s="2" t="str">
        <f t="shared" si="3"/>
        <v>средний</v>
      </c>
      <c r="K11" s="1">
        <v>0</v>
      </c>
      <c r="L11" s="2" t="str">
        <f t="shared" si="4"/>
        <v>низкий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0</v>
      </c>
      <c r="R11" s="2" t="str">
        <f t="shared" si="7"/>
        <v>низкий</v>
      </c>
    </row>
    <row r="12" spans="1:18" ht="15.75" x14ac:dyDescent="0.25">
      <c r="A12" s="4">
        <v>8</v>
      </c>
      <c r="B12" s="7" t="s">
        <v>26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4</v>
      </c>
      <c r="H12" s="2" t="str">
        <f t="shared" si="2"/>
        <v>высокий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28</v>
      </c>
      <c r="C13" s="1">
        <v>4</v>
      </c>
      <c r="D13" s="1" t="str">
        <f t="shared" si="0"/>
        <v>высокий</v>
      </c>
      <c r="E13" s="1">
        <v>4</v>
      </c>
      <c r="F13" s="2" t="str">
        <f t="shared" si="1"/>
        <v>высокий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2</v>
      </c>
      <c r="N13" s="2" t="str">
        <f t="shared" si="5"/>
        <v>средний</v>
      </c>
      <c r="O13" s="1">
        <v>4</v>
      </c>
      <c r="P13" s="2" t="str">
        <f t="shared" si="6"/>
        <v>высокий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29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30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4</v>
      </c>
      <c r="N15" s="2" t="str">
        <f t="shared" si="5"/>
        <v>высокий</v>
      </c>
      <c r="O15" s="1">
        <v>4</v>
      </c>
      <c r="P15" s="2" t="str">
        <f t="shared" si="6"/>
        <v>высокий</v>
      </c>
      <c r="Q15" s="1">
        <v>4</v>
      </c>
      <c r="R15" s="2" t="str">
        <f t="shared" si="7"/>
        <v>высокий</v>
      </c>
    </row>
    <row r="16" spans="1:18" ht="15.75" x14ac:dyDescent="0.25">
      <c r="A16" s="4">
        <v>12</v>
      </c>
      <c r="B16" s="7" t="s">
        <v>37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32</v>
      </c>
      <c r="C17" s="1">
        <v>2</v>
      </c>
      <c r="D17" s="1" t="str">
        <f t="shared" si="0"/>
        <v>средний</v>
      </c>
      <c r="E17" s="1">
        <v>0</v>
      </c>
      <c r="F17" s="2" t="str">
        <f t="shared" si="1"/>
        <v>низкий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0</v>
      </c>
      <c r="R17" s="2" t="str">
        <f t="shared" si="7"/>
        <v>низкий</v>
      </c>
    </row>
    <row r="18" spans="1:18" ht="15.75" x14ac:dyDescent="0.25">
      <c r="A18" s="4">
        <v>14</v>
      </c>
      <c r="B18" s="7" t="s">
        <v>33</v>
      </c>
      <c r="C18" s="1">
        <v>2</v>
      </c>
      <c r="D18" s="1" t="str">
        <f t="shared" si="0"/>
        <v>средний</v>
      </c>
      <c r="E18" s="1">
        <v>4</v>
      </c>
      <c r="F18" s="2" t="str">
        <f t="shared" si="1"/>
        <v>высокий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/>
      <c r="B19" s="1"/>
      <c r="C19" s="1"/>
      <c r="D19" s="1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</row>
    <row r="20" spans="1:18" ht="15.75" x14ac:dyDescent="0.25">
      <c r="A20" s="4"/>
      <c r="B20" s="1"/>
      <c r="C20" s="1"/>
      <c r="D20" s="1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</row>
    <row r="21" spans="1:18" ht="15.75" x14ac:dyDescent="0.25">
      <c r="A21" s="4"/>
      <c r="B21" s="1"/>
      <c r="C21" s="1"/>
      <c r="D21" s="1"/>
      <c r="E21" s="1"/>
      <c r="F21" s="2"/>
      <c r="G21" s="1"/>
      <c r="H21" s="2"/>
      <c r="I21" s="1"/>
      <c r="J21" s="2"/>
      <c r="K21" s="1"/>
      <c r="L21" s="2"/>
      <c r="M21" s="1"/>
      <c r="N21" s="2"/>
      <c r="O21" s="1"/>
      <c r="P21" s="2"/>
      <c r="Q21" s="1"/>
      <c r="R21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G1:J2 F1:F1048576 H3:H1048576 J3:J1048576 L1:L1048576 N1:N1048576 P1:P1048576 R1:R1048576">
    <cfRule type="containsText" dxfId="5" priority="6" operator="containsText" text="низкий">
      <formula>NOT(ISERROR(SEARCH("низкий",F1)))</formula>
    </cfRule>
  </conditionalFormatting>
  <conditionalFormatting sqref="G1:J2 F1:F1048576 H3:H1048576 J3:J1048576 L1:L1048576 N1:N1048576 P1:P1048576 R1:R1048576">
    <cfRule type="containsText" dxfId="4" priority="5" operator="containsText" text="средний">
      <formula>NOT(ISERROR(SEARCH("средний",F1)))</formula>
    </cfRule>
  </conditionalFormatting>
  <conditionalFormatting sqref="G1:J2 F1:F1048576 H3:H1048576 J3:J1048576 L1:L1048576 N1:N1048576 P1:P1048576 R1:R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2'!A1" display="Букатич А.О."/>
    <hyperlink ref="B6" location="'ученик 3'!A1" display="Гусарова Е.В."/>
    <hyperlink ref="B8" location="'ученик  7'!A1" display="Качаева К.А."/>
    <hyperlink ref="B12" location="'ученик  16'!A1" display="Темеров А.П."/>
    <hyperlink ref="B13" location="'ученик  18'!A1" display="Худайбердиева П.А."/>
    <hyperlink ref="B14" location="'ученик  19'!A1" display="Шатилкина К.Д."/>
    <hyperlink ref="B15" location="'ученик  20'!A1" display="Ширыхалова А.М."/>
    <hyperlink ref="B16" location="'ученик  21'!A1" display="Штеймец А.А."/>
    <hyperlink ref="B17" location="'ученик  22'!A1" display="Янченко М.С."/>
    <hyperlink ref="B18" location="'ученик  22'!A1" display="Янченко М.С."/>
    <hyperlink ref="B18" location="'ученик  23'!A1" display="Шкребтан Ксения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/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R9" sqref="R9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34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35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36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общая</vt:lpstr>
      <vt:lpstr>Лист4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  <vt:lpstr>ученик  22</vt:lpstr>
      <vt:lpstr>ученик  23</vt:lpstr>
      <vt:lpstr>ученик  24</vt:lpstr>
      <vt:lpstr>ученик 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2018-05-29T01:51:12Z</dcterms:modified>
</cp:coreProperties>
</file>